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A5702620-754E-4871-A8F7-EE11D6E90057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14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23" l="1"/>
  <c r="E70" i="23"/>
  <c r="D70" i="23"/>
  <c r="C70" i="23"/>
  <c r="F58" i="23"/>
  <c r="E58" i="23"/>
  <c r="D58" i="23"/>
  <c r="C58" i="23"/>
  <c r="F32" i="23"/>
  <c r="E32" i="23"/>
  <c r="D32" i="23"/>
  <c r="C32" i="23"/>
  <c r="F21" i="23"/>
  <c r="E21" i="23"/>
  <c r="D21" i="23"/>
  <c r="C21" i="23"/>
  <c r="E80" i="23" l="1"/>
  <c r="F80" i="23"/>
  <c r="C80" i="23"/>
  <c r="D80" i="23"/>
</calcChain>
</file>

<file path=xl/sharedStrings.xml><?xml version="1.0" encoding="utf-8"?>
<sst xmlns="http://schemas.openxmlformats.org/spreadsheetml/2006/main" count="87" uniqueCount="85">
  <si>
    <t>к Порядку планирования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</si>
  <si>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</si>
  <si>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</si>
  <si>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</si>
  <si>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</si>
  <si>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</si>
  <si>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</si>
  <si>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КОСГУ</t>
  </si>
  <si>
    <t xml:space="preserve">                           (должность)         (подпись)  (расшифровка подписи)</t>
  </si>
  <si>
    <t>ИТОГО:</t>
  </si>
  <si>
    <t>и т.д.</t>
  </si>
  <si>
    <t xml:space="preserve">                            (должность)         (подпись)    (расшифровка подписи)      (телефон)</t>
  </si>
  <si>
    <t>Направления расходования</t>
  </si>
  <si>
    <t>заработная плата</t>
  </si>
  <si>
    <t>прочие выплаты</t>
  </si>
  <si>
    <t>суточные при служебных командировках</t>
  </si>
  <si>
    <t xml:space="preserve"> Начисления на выплаты по оплате труда</t>
  </si>
  <si>
    <t>Прочие несоциальные выплаты (льготный проезд)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</si>
  <si>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</si>
  <si>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</si>
  <si>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</si>
  <si>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</si>
  <si>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</si>
  <si>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 xml:space="preserve"> уборка и вывоз снега, мусора, твердых бытовых и промышленных отходов</t>
  </si>
  <si>
    <t>Услуги управляющей компании (обслуживание зданий, находящихся в оперативном управлении)</t>
  </si>
  <si>
    <t>дезинфекция, дезинсекция, дератизация, газация</t>
  </si>
  <si>
    <t>санитарно-гигиеническое обслуживание, мойка и чистка (химчистка) имущества (транспорта, помещений, окон и т.д.), натирка полов, прачечные услуги</t>
  </si>
  <si>
    <t>текущий ремонт имущества</t>
  </si>
  <si>
    <t>заправка картриджей</t>
  </si>
  <si>
    <t>устранение неисправностей (восстановление работоспособности) отдельных объектов нефинансовых активов, а также объектов и систем (охранная, пожарная сигнализация, система вентиляции и т.п.), входящих в состав отдельных объектов нефинансовых активов</t>
  </si>
  <si>
    <t>противопожарные мероприятия, связанные с содержанием имущества</t>
  </si>
  <si>
    <t>расходы по утилизации имущества</t>
  </si>
  <si>
    <t>расходы по содержанию имущества (настройка музыкальных инструментов, экспертиза оборудования техническое обслуживание транспорта)</t>
  </si>
  <si>
    <t>Прочие работы, услуги</t>
  </si>
  <si>
    <t>представительские расходы, компенсационные выплаты депутатам, продукты питания для заседаний</t>
  </si>
  <si>
    <t>услуги по страхованию имущества, гражданской ответственности и здоровья</t>
  </si>
  <si>
    <t>услуги в области информационных технологий, сопровождение программного обеспечения</t>
  </si>
  <si>
    <t>медицинские услуги</t>
  </si>
  <si>
    <t>услуги по охране, приобретаемые на основании договоров гражданско-правового характера с физическими и юридическими лицами, (ведомственная, вневедомственная, пожарная и другая охрана)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</si>
  <si>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</t>
  </si>
  <si>
    <t xml:space="preserve"> расходы на оплату услуг по организации питания</t>
  </si>
  <si>
    <t>оплата за проезд, оплата за проживание в жилых помещениях (найм жилого помещения) при служебных командировках, учебной практике, соревнованиях</t>
  </si>
  <si>
    <t>услуги и работы по организации участия в выставках, конференциях, форумах, семинарах, совещаниях, тренингах, соревнованиях и т.п. (в т.ч. взносы за участие в указанных мероприятиях)</t>
  </si>
  <si>
    <t>услуги по обучению на курсах повышения квалификации, подготовки и переподготовки специалистов</t>
  </si>
  <si>
    <t>нотариальные услуги</t>
  </si>
  <si>
    <t>изготовление бланков (НАШ РАЙОН - услуги печати периодических изданий, льготная подписка на газету)</t>
  </si>
  <si>
    <t>услуги по содержанию зимних автомобильных дорог и ледовых переправ внутрирайонного значения</t>
  </si>
  <si>
    <t xml:space="preserve">Прочие работы, услуги (замена водяных счетчиков,  аккарицидная обработка, аттестация рабочих мест) </t>
  </si>
  <si>
    <t>Страхование</t>
  </si>
  <si>
    <t>Услуги ,работы для целей капитальных вложений (разработка ПСД,экспертизы ПД)</t>
  </si>
  <si>
    <t xml:space="preserve"> "Безвозмездные перечисления государственным (муниципальным) бюджетным и автономным учреждениям"</t>
  </si>
  <si>
    <t xml:space="preserve">Передача полномочий АСП </t>
  </si>
  <si>
    <t>Пенсии, пособия и выплаты по пенсионному,
социальному и медицинскому страхованию населения</t>
  </si>
  <si>
    <t xml:space="preserve"> Пособия по социальной помощи населению в денежной форме</t>
  </si>
  <si>
    <t xml:space="preserve"> Пособия по социальной помощи населению в натуральной форме</t>
  </si>
  <si>
    <t>Социальные пособия и компенсации персоналу в денежной форме (пособия в связи с выходом на пенсию, первые 3 дня нетрудосп.и т.д.)</t>
  </si>
  <si>
    <t>Социальные пособия и компенсации персоналу в натуральной форме (путевки)</t>
  </si>
  <si>
    <t>Прочие расходы</t>
  </si>
  <si>
    <t>налог на имущество</t>
  </si>
  <si>
    <t>земельный налог</t>
  </si>
  <si>
    <t>транспортный налог</t>
  </si>
  <si>
    <t>госпошлины, сборы</t>
  </si>
  <si>
    <t>приобретение (изготовление) подарочной и сувенирной продукции, не предназначенной для дальнейшей перепродажи</t>
  </si>
  <si>
    <t>представительские расходы</t>
  </si>
  <si>
    <t>Штрафы за нарушение законодательства о налогах и сборах, закон. о страховых взносах</t>
  </si>
  <si>
    <t xml:space="preserve">Штрафы за нарушение законодательства о закупках и нарушение условий контрактов (договоров) 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</si>
  <si>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</si>
  <si>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</si>
  <si>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</si>
  <si>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</si>
  <si>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</si>
  <si>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</si>
  <si>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ГСМ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</si>
  <si>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</si>
  <si>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</si>
  <si>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</t>
  </si>
  <si>
    <t>Увеличение стоимости прочих материальных запасов однократного применения (сувенирная и подарочная продукция,открытки, грамоты, цветы, бланки, питьевая вода)</t>
  </si>
  <si>
    <t>Материальные запасы для целей капитальных вложений</t>
  </si>
  <si>
    <t>Приложение 14</t>
  </si>
  <si>
    <t xml:space="preserve"> "Безвозмездные перечисления финансовым организациям государственного сектора на производство"                                                                                (субсидия предприятиям, осуществляющим перевозку пассажиров и грузов автомобильным , воздушным и водным транспортом на территории района по регулируемым тарифам)</t>
  </si>
  <si>
    <t>Увеличение стоимости неисключительных прав на результаты интеллектуальной деятельности (информационные технологии)</t>
  </si>
  <si>
    <t>ГРБС "Наименование"</t>
  </si>
  <si>
    <t>Подведомственное учреждение "Наименование"</t>
  </si>
  <si>
    <t>Добавление строк оговаривается с комитетом по финансам!!</t>
  </si>
  <si>
    <t>Информацию о направлении расходов на содержание органов местного самоуправления, структурных подразделений Администрации Ханты-Мансийского района и подведомственных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</si>
</sst>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3944A-2B26-4F74-B5AE-E349B3E7FAF2}">
  <sheetPr>
    <pageSetUpPr fitToPage="1"/>
  </sheetPr>
  <dimension ref="A1:AB86"/>
  <sheetViews>
    <sheetView tabSelected="1" workbookViewId="0">
      <selection activeCell="A9" sqref="A9:F9"/>
    </sheetView>
  </sheetViews>
  <sheetFormatPr defaultRowHeight="11.25" x14ac:dyDescent="0.2"/>
  <cols>
    <col min="1" max="1" width="93.85546875" style="1" customWidth="1"/>
    <col min="2" max="2" width="9.140625" style="1"/>
    <col min="3" max="3" width="30.5703125" style="1" customWidth="1"/>
    <col min="4" max="4" width="15.140625" style="1" customWidth="1"/>
    <col min="5" max="5" width="16.42578125" style="1" customWidth="1"/>
    <col min="6" max="6" width="15.85546875" style="1" customWidth="1"/>
    <col min="7" max="16384" width="9.140625" style="1"/>
  </cols>
  <sheetData>
    <row r="1" spans="1:28" x14ac:dyDescent="0.2">
      <c r="A1" s="13" t="s">
        <v>78</v>
      </c>
      <c r="B1" s="13"/>
      <c r="C1" s="13"/>
      <c r="D1" s="13"/>
      <c r="E1" s="13"/>
      <c r="F1" s="1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2">
      <c r="A2" s="13" t="s">
        <v>0</v>
      </c>
      <c r="B2" s="13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">
      <c r="A3" s="13" t="s">
        <v>3</v>
      </c>
      <c r="B3" s="13"/>
      <c r="C3" s="13"/>
      <c r="D3" s="13"/>
      <c r="E3" s="13"/>
      <c r="F3" s="1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x14ac:dyDescent="0.2">
      <c r="A4" s="3"/>
    </row>
    <row r="5" spans="1:28" x14ac:dyDescent="0.2">
      <c r="A5" s="11" t="s">
        <v>4</v>
      </c>
      <c r="B5" s="11"/>
      <c r="C5" s="11"/>
      <c r="D5" s="11"/>
      <c r="E5" s="11"/>
      <c r="F5" s="1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8" x14ac:dyDescent="0.2">
      <c r="A6" s="11" t="s">
        <v>5</v>
      </c>
      <c r="B6" s="11"/>
      <c r="C6" s="11"/>
      <c r="D6" s="11"/>
      <c r="E6" s="11"/>
      <c r="F6" s="1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8" x14ac:dyDescent="0.2">
      <c r="A7" s="11" t="s">
        <v>6</v>
      </c>
      <c r="B7" s="11"/>
      <c r="C7" s="11"/>
      <c r="D7" s="11"/>
      <c r="E7" s="11"/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8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2"/>
      <c r="R8" s="2"/>
      <c r="S8" s="2"/>
      <c r="T8" s="2"/>
      <c r="U8" s="2"/>
      <c r="V8" s="2"/>
    </row>
    <row r="9" spans="1:28" x14ac:dyDescent="0.2">
      <c r="A9" s="12" t="s">
        <v>84</v>
      </c>
      <c r="B9" s="12"/>
      <c r="C9" s="12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2"/>
      <c r="Q9" s="2"/>
      <c r="R9" s="2"/>
      <c r="S9" s="2"/>
      <c r="T9" s="2"/>
      <c r="U9" s="2"/>
      <c r="V9" s="2"/>
    </row>
    <row r="11" spans="1:28" ht="33.75" x14ac:dyDescent="0.2">
      <c r="A11" s="6" t="s">
        <v>12</v>
      </c>
      <c r="B11" s="6" t="s">
        <v>7</v>
      </c>
      <c r="C11" s="6" t="s">
        <v>81</v>
      </c>
      <c r="D11" s="6" t="s">
        <v>82</v>
      </c>
      <c r="E11" s="6" t="s">
        <v>82</v>
      </c>
      <c r="F11" s="6" t="s">
        <v>10</v>
      </c>
    </row>
    <row r="12" spans="1:28" x14ac:dyDescent="0.2">
      <c r="A12" s="7" t="s">
        <v>13</v>
      </c>
      <c r="B12" s="6">
        <v>211</v>
      </c>
      <c r="C12" s="8"/>
      <c r="D12" s="8"/>
      <c r="E12" s="9"/>
      <c r="F12" s="9"/>
    </row>
    <row r="13" spans="1:28" x14ac:dyDescent="0.2">
      <c r="A13" s="7" t="s">
        <v>14</v>
      </c>
      <c r="B13" s="6">
        <v>212</v>
      </c>
      <c r="C13" s="8"/>
      <c r="D13" s="8"/>
      <c r="E13" s="9"/>
      <c r="F13" s="9"/>
    </row>
    <row r="14" spans="1:28" x14ac:dyDescent="0.2">
      <c r="A14" s="7" t="s">
        <v>15</v>
      </c>
      <c r="B14" s="6">
        <v>212</v>
      </c>
      <c r="C14" s="8"/>
      <c r="D14" s="8"/>
      <c r="E14" s="9"/>
      <c r="F14" s="9"/>
    </row>
    <row r="15" spans="1:28" x14ac:dyDescent="0.2">
      <c r="A15" s="7" t="s">
        <v>16</v>
      </c>
      <c r="B15" s="6">
        <v>213</v>
      </c>
      <c r="C15" s="8"/>
      <c r="D15" s="8"/>
      <c r="E15" s="9"/>
      <c r="F15" s="9"/>
    </row>
    <row r="16" spans="1:28" x14ac:dyDescent="0.2">
      <c r="A16" s="7" t="s">
        <v>17</v>
      </c>
      <c r="B16" s="6">
        <v>214</v>
      </c>
      <c r="C16" s="8"/>
      <c r="D16" s="8"/>
      <c r="E16" s="9"/>
      <c r="F16" s="9"/>
    </row>
    <row r="17" spans="1:6" x14ac:dyDescent="0.2">
      <c r="A17" s="7" t="s">
        <v>18</v>
      </c>
      <c r="B17" s="6">
        <v>221</v>
      </c>
      <c r="C17" s="8"/>
      <c r="D17" s="8"/>
      <c r="E17" s="9"/>
      <c r="F17" s="9"/>
    </row>
    <row r="18" spans="1:6" x14ac:dyDescent="0.2">
      <c r="A18" s="7" t="s">
        <v>19</v>
      </c>
      <c r="B18" s="6">
        <v>222</v>
      </c>
      <c r="C18" s="8"/>
      <c r="D18" s="8"/>
      <c r="E18" s="9"/>
      <c r="F18" s="9"/>
    </row>
    <row r="19" spans="1:6" x14ac:dyDescent="0.2">
      <c r="A19" s="7" t="s">
        <v>20</v>
      </c>
      <c r="B19" s="6">
        <v>223</v>
      </c>
      <c r="C19" s="8"/>
      <c r="D19" s="8"/>
      <c r="E19" s="9"/>
      <c r="F19" s="9"/>
    </row>
    <row r="20" spans="1:6" x14ac:dyDescent="0.2">
      <c r="A20" s="7" t="s">
        <v>21</v>
      </c>
      <c r="B20" s="6">
        <v>224</v>
      </c>
      <c r="C20" s="8"/>
      <c r="D20" s="8"/>
      <c r="E20" s="9"/>
      <c r="F20" s="9"/>
    </row>
    <row r="21" spans="1:6" x14ac:dyDescent="0.2">
      <c r="A21" s="7" t="s">
        <v>22</v>
      </c>
      <c r="B21" s="6">
        <v>225</v>
      </c>
      <c r="C21" s="8">
        <f>C22+C23+C24+C25+C26+C27+C28+C29+C30+C31</f>
        <v>0</v>
      </c>
      <c r="D21" s="8">
        <f t="shared" ref="D21:F21" si="0">D22+D23+D24+D25+D26+D27+D28+D29+D30+D31</f>
        <v>0</v>
      </c>
      <c r="E21" s="8">
        <f t="shared" si="0"/>
        <v>0</v>
      </c>
      <c r="F21" s="8">
        <f t="shared" si="0"/>
        <v>0</v>
      </c>
    </row>
    <row r="22" spans="1:6" x14ac:dyDescent="0.2">
      <c r="A22" s="7" t="s">
        <v>23</v>
      </c>
      <c r="B22" s="6">
        <v>225</v>
      </c>
      <c r="C22" s="8"/>
      <c r="D22" s="8"/>
      <c r="E22" s="9"/>
      <c r="F22" s="9"/>
    </row>
    <row r="23" spans="1:6" x14ac:dyDescent="0.2">
      <c r="A23" s="7" t="s">
        <v>24</v>
      </c>
      <c r="B23" s="6">
        <v>225</v>
      </c>
      <c r="C23" s="8"/>
      <c r="D23" s="8"/>
      <c r="E23" s="9"/>
      <c r="F23" s="9"/>
    </row>
    <row r="24" spans="1:6" x14ac:dyDescent="0.2">
      <c r="A24" s="7" t="s">
        <v>25</v>
      </c>
      <c r="B24" s="6">
        <v>225</v>
      </c>
      <c r="C24" s="8"/>
      <c r="D24" s="8"/>
      <c r="E24" s="9"/>
      <c r="F24" s="9"/>
    </row>
    <row r="25" spans="1:6" ht="22.5" x14ac:dyDescent="0.2">
      <c r="A25" s="7" t="s">
        <v>26</v>
      </c>
      <c r="B25" s="6">
        <v>225</v>
      </c>
      <c r="C25" s="8"/>
      <c r="D25" s="8"/>
      <c r="E25" s="9"/>
      <c r="F25" s="9"/>
    </row>
    <row r="26" spans="1:6" x14ac:dyDescent="0.2">
      <c r="A26" s="7" t="s">
        <v>27</v>
      </c>
      <c r="B26" s="6">
        <v>225</v>
      </c>
      <c r="C26" s="8"/>
      <c r="D26" s="8"/>
      <c r="E26" s="9"/>
      <c r="F26" s="9"/>
    </row>
    <row r="27" spans="1:6" x14ac:dyDescent="0.2">
      <c r="A27" s="7" t="s">
        <v>28</v>
      </c>
      <c r="B27" s="6">
        <v>225</v>
      </c>
      <c r="C27" s="8"/>
      <c r="D27" s="8"/>
      <c r="E27" s="9"/>
      <c r="F27" s="9"/>
    </row>
    <row r="28" spans="1:6" ht="33.75" x14ac:dyDescent="0.2">
      <c r="A28" s="7" t="s">
        <v>29</v>
      </c>
      <c r="B28" s="6">
        <v>225</v>
      </c>
      <c r="C28" s="8"/>
      <c r="D28" s="8"/>
      <c r="E28" s="9"/>
      <c r="F28" s="9"/>
    </row>
    <row r="29" spans="1:6" x14ac:dyDescent="0.2">
      <c r="A29" s="7" t="s">
        <v>30</v>
      </c>
      <c r="B29" s="6">
        <v>225</v>
      </c>
      <c r="C29" s="8"/>
      <c r="D29" s="8"/>
      <c r="E29" s="9"/>
      <c r="F29" s="9"/>
    </row>
    <row r="30" spans="1:6" x14ac:dyDescent="0.2">
      <c r="A30" s="7" t="s">
        <v>31</v>
      </c>
      <c r="B30" s="6">
        <v>225</v>
      </c>
      <c r="C30" s="8"/>
      <c r="D30" s="8"/>
      <c r="E30" s="9"/>
      <c r="F30" s="9"/>
    </row>
    <row r="31" spans="1:6" ht="22.5" x14ac:dyDescent="0.2">
      <c r="A31" s="7" t="s">
        <v>32</v>
      </c>
      <c r="B31" s="6">
        <v>225</v>
      </c>
      <c r="C31" s="8"/>
      <c r="D31" s="8"/>
      <c r="E31" s="9"/>
      <c r="F31" s="9"/>
    </row>
    <row r="32" spans="1:6" x14ac:dyDescent="0.2">
      <c r="A32" s="7" t="s">
        <v>33</v>
      </c>
      <c r="B32" s="6">
        <v>226</v>
      </c>
      <c r="C32" s="8">
        <f>C33+C34+C35+C36+C37+C38+C39+C40+C41+C42+C43+C44+C45+C46+C47</f>
        <v>0</v>
      </c>
      <c r="D32" s="8">
        <f t="shared" ref="D32:F32" si="1">D33+D34+D35+D36+D37+D38+D39+D40+D41+D42+D43+D44+D45+D46+D47</f>
        <v>0</v>
      </c>
      <c r="E32" s="8">
        <f t="shared" si="1"/>
        <v>0</v>
      </c>
      <c r="F32" s="8">
        <f t="shared" si="1"/>
        <v>0</v>
      </c>
    </row>
    <row r="33" spans="1:6" x14ac:dyDescent="0.2">
      <c r="A33" s="7" t="s">
        <v>34</v>
      </c>
      <c r="B33" s="6">
        <v>226</v>
      </c>
      <c r="C33" s="8"/>
      <c r="D33" s="8"/>
      <c r="E33" s="9"/>
      <c r="F33" s="9"/>
    </row>
    <row r="34" spans="1:6" x14ac:dyDescent="0.2">
      <c r="A34" s="7" t="s">
        <v>35</v>
      </c>
      <c r="B34" s="6">
        <v>226</v>
      </c>
      <c r="C34" s="8"/>
      <c r="D34" s="8"/>
      <c r="E34" s="9"/>
      <c r="F34" s="9"/>
    </row>
    <row r="35" spans="1:6" x14ac:dyDescent="0.2">
      <c r="A35" s="7" t="s">
        <v>36</v>
      </c>
      <c r="B35" s="6">
        <v>226</v>
      </c>
      <c r="C35" s="8"/>
      <c r="D35" s="8"/>
      <c r="E35" s="9"/>
      <c r="F35" s="9"/>
    </row>
    <row r="36" spans="1:6" x14ac:dyDescent="0.2">
      <c r="A36" s="7" t="s">
        <v>31</v>
      </c>
      <c r="B36" s="6">
        <v>226</v>
      </c>
      <c r="C36" s="8"/>
      <c r="D36" s="8"/>
      <c r="E36" s="9"/>
      <c r="F36" s="9"/>
    </row>
    <row r="37" spans="1:6" x14ac:dyDescent="0.2">
      <c r="A37" s="7" t="s">
        <v>37</v>
      </c>
      <c r="B37" s="6">
        <v>226</v>
      </c>
      <c r="C37" s="8"/>
      <c r="D37" s="8"/>
      <c r="E37" s="9"/>
      <c r="F37" s="9"/>
    </row>
    <row r="38" spans="1:6" ht="22.5" x14ac:dyDescent="0.2">
      <c r="A38" s="7" t="s">
        <v>38</v>
      </c>
      <c r="B38" s="6">
        <v>226</v>
      </c>
      <c r="C38" s="8"/>
      <c r="D38" s="8"/>
      <c r="E38" s="9"/>
      <c r="F38" s="9"/>
    </row>
    <row r="39" spans="1:6" ht="22.5" x14ac:dyDescent="0.2">
      <c r="A39" s="7" t="s">
        <v>39</v>
      </c>
      <c r="B39" s="6">
        <v>226</v>
      </c>
      <c r="C39" s="8"/>
      <c r="D39" s="8"/>
      <c r="E39" s="9"/>
      <c r="F39" s="9"/>
    </row>
    <row r="40" spans="1:6" x14ac:dyDescent="0.2">
      <c r="A40" s="7" t="s">
        <v>40</v>
      </c>
      <c r="B40" s="6">
        <v>226</v>
      </c>
      <c r="C40" s="8"/>
      <c r="D40" s="8"/>
      <c r="E40" s="9"/>
      <c r="F40" s="9"/>
    </row>
    <row r="41" spans="1:6" ht="22.5" x14ac:dyDescent="0.2">
      <c r="A41" s="7" t="s">
        <v>41</v>
      </c>
      <c r="B41" s="6">
        <v>226</v>
      </c>
      <c r="C41" s="8"/>
      <c r="D41" s="8"/>
      <c r="E41" s="9"/>
      <c r="F41" s="9"/>
    </row>
    <row r="42" spans="1:6" ht="22.5" x14ac:dyDescent="0.2">
      <c r="A42" s="7" t="s">
        <v>42</v>
      </c>
      <c r="B42" s="6">
        <v>226</v>
      </c>
      <c r="C42" s="8"/>
      <c r="D42" s="8"/>
      <c r="E42" s="9"/>
      <c r="F42" s="9"/>
    </row>
    <row r="43" spans="1:6" x14ac:dyDescent="0.2">
      <c r="A43" s="7" t="s">
        <v>43</v>
      </c>
      <c r="B43" s="6">
        <v>226</v>
      </c>
      <c r="C43" s="8"/>
      <c r="D43" s="8"/>
      <c r="E43" s="9"/>
      <c r="F43" s="9"/>
    </row>
    <row r="44" spans="1:6" x14ac:dyDescent="0.2">
      <c r="A44" s="7" t="s">
        <v>44</v>
      </c>
      <c r="B44" s="6">
        <v>226</v>
      </c>
      <c r="C44" s="8"/>
      <c r="D44" s="8"/>
      <c r="E44" s="9"/>
      <c r="F44" s="9"/>
    </row>
    <row r="45" spans="1:6" x14ac:dyDescent="0.2">
      <c r="A45" s="7" t="s">
        <v>45</v>
      </c>
      <c r="B45" s="6">
        <v>226</v>
      </c>
      <c r="C45" s="8"/>
      <c r="D45" s="8"/>
      <c r="E45" s="9"/>
      <c r="F45" s="9"/>
    </row>
    <row r="46" spans="1:6" x14ac:dyDescent="0.2">
      <c r="A46" s="7" t="s">
        <v>46</v>
      </c>
      <c r="B46" s="6">
        <v>226</v>
      </c>
      <c r="C46" s="8"/>
      <c r="D46" s="8"/>
      <c r="E46" s="9"/>
      <c r="F46" s="9"/>
    </row>
    <row r="47" spans="1:6" x14ac:dyDescent="0.2">
      <c r="A47" s="7" t="s">
        <v>47</v>
      </c>
      <c r="B47" s="6">
        <v>226</v>
      </c>
      <c r="C47" s="8"/>
      <c r="D47" s="8"/>
      <c r="E47" s="9"/>
      <c r="F47" s="9"/>
    </row>
    <row r="48" spans="1:6" x14ac:dyDescent="0.2">
      <c r="A48" s="7" t="s">
        <v>48</v>
      </c>
      <c r="B48" s="6">
        <v>227</v>
      </c>
      <c r="C48" s="8"/>
      <c r="D48" s="8"/>
      <c r="E48" s="9"/>
      <c r="F48" s="9"/>
    </row>
    <row r="49" spans="1:6" x14ac:dyDescent="0.2">
      <c r="A49" s="7" t="s">
        <v>49</v>
      </c>
      <c r="B49" s="6">
        <v>228</v>
      </c>
      <c r="C49" s="8"/>
      <c r="D49" s="8"/>
      <c r="E49" s="9"/>
      <c r="F49" s="9"/>
    </row>
    <row r="50" spans="1:6" x14ac:dyDescent="0.2">
      <c r="A50" s="7" t="s">
        <v>50</v>
      </c>
      <c r="B50" s="6">
        <v>241</v>
      </c>
      <c r="C50" s="8"/>
      <c r="D50" s="8"/>
      <c r="E50" s="9"/>
      <c r="F50" s="9"/>
    </row>
    <row r="51" spans="1:6" ht="33.75" x14ac:dyDescent="0.2">
      <c r="A51" s="7" t="s">
        <v>79</v>
      </c>
      <c r="B51" s="6">
        <v>242</v>
      </c>
      <c r="C51" s="8"/>
      <c r="D51" s="8"/>
      <c r="E51" s="9"/>
      <c r="F51" s="9"/>
    </row>
    <row r="52" spans="1:6" x14ac:dyDescent="0.2">
      <c r="A52" s="7" t="s">
        <v>51</v>
      </c>
      <c r="B52" s="6">
        <v>251</v>
      </c>
      <c r="C52" s="8"/>
      <c r="D52" s="8"/>
      <c r="E52" s="9"/>
      <c r="F52" s="9"/>
    </row>
    <row r="53" spans="1:6" ht="22.5" x14ac:dyDescent="0.2">
      <c r="A53" s="7" t="s">
        <v>52</v>
      </c>
      <c r="B53" s="6">
        <v>261</v>
      </c>
      <c r="C53" s="8"/>
      <c r="D53" s="8"/>
      <c r="E53" s="9"/>
      <c r="F53" s="9"/>
    </row>
    <row r="54" spans="1:6" x14ac:dyDescent="0.2">
      <c r="A54" s="7" t="s">
        <v>53</v>
      </c>
      <c r="B54" s="6">
        <v>262</v>
      </c>
      <c r="C54" s="8"/>
      <c r="D54" s="8"/>
      <c r="E54" s="9"/>
      <c r="F54" s="9"/>
    </row>
    <row r="55" spans="1:6" x14ac:dyDescent="0.2">
      <c r="A55" s="7" t="s">
        <v>54</v>
      </c>
      <c r="B55" s="6">
        <v>263</v>
      </c>
      <c r="C55" s="8"/>
      <c r="D55" s="8"/>
      <c r="E55" s="9"/>
      <c r="F55" s="9"/>
    </row>
    <row r="56" spans="1:6" ht="22.5" x14ac:dyDescent="0.2">
      <c r="A56" s="7" t="s">
        <v>55</v>
      </c>
      <c r="B56" s="6">
        <v>266</v>
      </c>
      <c r="C56" s="8"/>
      <c r="D56" s="8"/>
      <c r="E56" s="9"/>
      <c r="F56" s="9"/>
    </row>
    <row r="57" spans="1:6" x14ac:dyDescent="0.2">
      <c r="A57" s="7" t="s">
        <v>56</v>
      </c>
      <c r="B57" s="6">
        <v>267</v>
      </c>
      <c r="C57" s="8"/>
      <c r="D57" s="8"/>
      <c r="E57" s="9"/>
      <c r="F57" s="9"/>
    </row>
    <row r="58" spans="1:6" x14ac:dyDescent="0.2">
      <c r="A58" s="7" t="s">
        <v>57</v>
      </c>
      <c r="B58" s="6">
        <v>290</v>
      </c>
      <c r="C58" s="8">
        <f>C59+C60+C61+C62+C63+C64+C65+C66+C67+C68</f>
        <v>0</v>
      </c>
      <c r="D58" s="8">
        <f t="shared" ref="D58:F58" si="2">D59+D60+D61+D62+D63+D64+D65+D66+D67+D68</f>
        <v>0</v>
      </c>
      <c r="E58" s="8">
        <f t="shared" si="2"/>
        <v>0</v>
      </c>
      <c r="F58" s="8">
        <f t="shared" si="2"/>
        <v>0</v>
      </c>
    </row>
    <row r="59" spans="1:6" x14ac:dyDescent="0.2">
      <c r="A59" s="7" t="s">
        <v>58</v>
      </c>
      <c r="B59" s="6">
        <v>291</v>
      </c>
      <c r="C59" s="8"/>
      <c r="D59" s="8"/>
      <c r="E59" s="9"/>
      <c r="F59" s="9"/>
    </row>
    <row r="60" spans="1:6" x14ac:dyDescent="0.2">
      <c r="A60" s="7" t="s">
        <v>59</v>
      </c>
      <c r="B60" s="6">
        <v>291</v>
      </c>
      <c r="C60" s="8"/>
      <c r="D60" s="8"/>
      <c r="E60" s="9"/>
      <c r="F60" s="9"/>
    </row>
    <row r="61" spans="1:6" x14ac:dyDescent="0.2">
      <c r="A61" s="7" t="s">
        <v>60</v>
      </c>
      <c r="B61" s="6">
        <v>291</v>
      </c>
      <c r="C61" s="8"/>
      <c r="D61" s="8"/>
      <c r="E61" s="9"/>
      <c r="F61" s="9"/>
    </row>
    <row r="62" spans="1:6" x14ac:dyDescent="0.2">
      <c r="A62" s="7" t="s">
        <v>61</v>
      </c>
      <c r="B62" s="6">
        <v>291</v>
      </c>
      <c r="C62" s="8"/>
      <c r="D62" s="8"/>
      <c r="E62" s="9"/>
      <c r="F62" s="9"/>
    </row>
    <row r="63" spans="1:6" x14ac:dyDescent="0.2">
      <c r="A63" s="7" t="s">
        <v>62</v>
      </c>
      <c r="B63" s="6">
        <v>291</v>
      </c>
      <c r="C63" s="8"/>
      <c r="D63" s="8"/>
      <c r="E63" s="9"/>
      <c r="F63" s="9"/>
    </row>
    <row r="64" spans="1:6" x14ac:dyDescent="0.2">
      <c r="A64" s="7" t="s">
        <v>63</v>
      </c>
      <c r="B64" s="6">
        <v>291</v>
      </c>
      <c r="C64" s="8"/>
      <c r="D64" s="8"/>
      <c r="E64" s="9"/>
      <c r="F64" s="9"/>
    </row>
    <row r="65" spans="1:6" x14ac:dyDescent="0.2">
      <c r="A65" s="7" t="s">
        <v>64</v>
      </c>
      <c r="B65" s="6">
        <v>292</v>
      </c>
      <c r="C65" s="8"/>
      <c r="D65" s="8"/>
      <c r="E65" s="9"/>
      <c r="F65" s="9"/>
    </row>
    <row r="66" spans="1:6" x14ac:dyDescent="0.2">
      <c r="A66" s="7" t="s">
        <v>65</v>
      </c>
      <c r="B66" s="6">
        <v>293</v>
      </c>
      <c r="C66" s="8"/>
      <c r="D66" s="8"/>
      <c r="E66" s="9"/>
      <c r="F66" s="9"/>
    </row>
    <row r="67" spans="1:6" x14ac:dyDescent="0.2">
      <c r="A67" s="7" t="s">
        <v>66</v>
      </c>
      <c r="B67" s="6">
        <v>296</v>
      </c>
      <c r="C67" s="8"/>
      <c r="D67" s="8"/>
      <c r="E67" s="9"/>
      <c r="F67" s="9"/>
    </row>
    <row r="68" spans="1:6" x14ac:dyDescent="0.2">
      <c r="A68" s="7" t="s">
        <v>67</v>
      </c>
      <c r="B68" s="6">
        <v>297</v>
      </c>
      <c r="C68" s="8"/>
      <c r="D68" s="8"/>
      <c r="E68" s="9"/>
      <c r="F68" s="9"/>
    </row>
    <row r="69" spans="1:6" x14ac:dyDescent="0.2">
      <c r="A69" s="7" t="s">
        <v>68</v>
      </c>
      <c r="B69" s="6">
        <v>310</v>
      </c>
      <c r="C69" s="8"/>
      <c r="D69" s="8"/>
      <c r="E69" s="9"/>
      <c r="F69" s="9"/>
    </row>
    <row r="70" spans="1:6" x14ac:dyDescent="0.2">
      <c r="A70" s="7" t="s">
        <v>69</v>
      </c>
      <c r="B70" s="6">
        <v>340</v>
      </c>
      <c r="C70" s="8">
        <f>C71+C72+C73+C74+C75+C76+C77+C78</f>
        <v>0</v>
      </c>
      <c r="D70" s="8">
        <f t="shared" ref="D70:F70" si="3">D71+D72+D73+D74+D75+D76+D77+D78</f>
        <v>0</v>
      </c>
      <c r="E70" s="8">
        <f t="shared" si="3"/>
        <v>0</v>
      </c>
      <c r="F70" s="8">
        <f t="shared" si="3"/>
        <v>0</v>
      </c>
    </row>
    <row r="71" spans="1:6" x14ac:dyDescent="0.2">
      <c r="A71" s="7" t="s">
        <v>70</v>
      </c>
      <c r="B71" s="6">
        <v>341</v>
      </c>
      <c r="C71" s="8"/>
      <c r="D71" s="8"/>
      <c r="E71" s="9"/>
      <c r="F71" s="9"/>
    </row>
    <row r="72" spans="1:6" x14ac:dyDescent="0.2">
      <c r="A72" s="7" t="s">
        <v>71</v>
      </c>
      <c r="B72" s="6">
        <v>342</v>
      </c>
      <c r="C72" s="8"/>
      <c r="D72" s="8"/>
      <c r="E72" s="9"/>
      <c r="F72" s="9"/>
    </row>
    <row r="73" spans="1:6" x14ac:dyDescent="0.2">
      <c r="A73" s="7" t="s">
        <v>72</v>
      </c>
      <c r="B73" s="6">
        <v>343</v>
      </c>
      <c r="C73" s="8"/>
      <c r="D73" s="8"/>
      <c r="E73" s="9"/>
      <c r="F73" s="9"/>
    </row>
    <row r="74" spans="1:6" x14ac:dyDescent="0.2">
      <c r="A74" s="7" t="s">
        <v>73</v>
      </c>
      <c r="B74" s="6">
        <v>344</v>
      </c>
      <c r="C74" s="8"/>
      <c r="D74" s="8"/>
      <c r="E74" s="9"/>
      <c r="F74" s="9"/>
    </row>
    <row r="75" spans="1:6" x14ac:dyDescent="0.2">
      <c r="A75" s="7" t="s">
        <v>74</v>
      </c>
      <c r="B75" s="6">
        <v>345</v>
      </c>
      <c r="C75" s="8"/>
      <c r="D75" s="8"/>
      <c r="E75" s="9"/>
      <c r="F75" s="9"/>
    </row>
    <row r="76" spans="1:6" x14ac:dyDescent="0.2">
      <c r="A76" s="7" t="s">
        <v>75</v>
      </c>
      <c r="B76" s="6">
        <v>346</v>
      </c>
      <c r="C76" s="8"/>
      <c r="D76" s="8"/>
      <c r="E76" s="9"/>
      <c r="F76" s="9"/>
    </row>
    <row r="77" spans="1:6" ht="22.5" x14ac:dyDescent="0.2">
      <c r="A77" s="7" t="s">
        <v>76</v>
      </c>
      <c r="B77" s="6">
        <v>349</v>
      </c>
      <c r="C77" s="8"/>
      <c r="D77" s="8"/>
      <c r="E77" s="9"/>
      <c r="F77" s="9"/>
    </row>
    <row r="78" spans="1:6" x14ac:dyDescent="0.2">
      <c r="A78" s="7" t="s">
        <v>77</v>
      </c>
      <c r="B78" s="6">
        <v>347</v>
      </c>
      <c r="C78" s="8"/>
      <c r="D78" s="8"/>
      <c r="E78" s="9"/>
      <c r="F78" s="9"/>
    </row>
    <row r="79" spans="1:6" ht="22.5" x14ac:dyDescent="0.2">
      <c r="A79" s="7" t="s">
        <v>80</v>
      </c>
      <c r="B79" s="6">
        <v>353</v>
      </c>
      <c r="C79" s="8"/>
      <c r="D79" s="8"/>
      <c r="E79" s="9"/>
      <c r="F79" s="9"/>
    </row>
    <row r="80" spans="1:6" x14ac:dyDescent="0.2">
      <c r="A80" s="7" t="s">
        <v>9</v>
      </c>
      <c r="B80" s="6"/>
      <c r="C80" s="8">
        <f>C12+C13+C15+C16+C17+C18+C19+C20+C21+C32+C48+C49+C50+C51+C52+C53+C54+C55+C56+C57+C58+C69+C70+C79</f>
        <v>0</v>
      </c>
      <c r="D80" s="8">
        <f t="shared" ref="D80:F80" si="4">D12+D13+D15+D16+D17+D18+D19+D20+D21+D32+D48+D49+D50+D51+D52+D53+D54+D55+D56+D57+D58+D69+D70+D79</f>
        <v>0</v>
      </c>
      <c r="E80" s="8">
        <f t="shared" si="4"/>
        <v>0</v>
      </c>
      <c r="F80" s="8">
        <f t="shared" si="4"/>
        <v>0</v>
      </c>
    </row>
    <row r="81" spans="1:15" x14ac:dyDescent="0.2">
      <c r="A81" s="10" t="s">
        <v>83</v>
      </c>
      <c r="B81" s="5"/>
      <c r="C81" s="5"/>
      <c r="D81" s="5"/>
    </row>
    <row r="83" spans="1:15" x14ac:dyDescent="0.2">
      <c r="A83" s="11" t="s">
        <v>1</v>
      </c>
      <c r="B83" s="11"/>
      <c r="C83" s="11"/>
      <c r="D83" s="11"/>
      <c r="E83" s="11"/>
      <c r="F83" s="11"/>
      <c r="G83" s="2"/>
      <c r="H83" s="2"/>
      <c r="I83" s="2"/>
      <c r="J83" s="2"/>
      <c r="K83" s="2"/>
      <c r="L83" s="2"/>
      <c r="M83" s="2"/>
      <c r="N83" s="2"/>
      <c r="O83" s="2"/>
    </row>
    <row r="84" spans="1:15" x14ac:dyDescent="0.2">
      <c r="A84" s="11" t="s">
        <v>8</v>
      </c>
      <c r="B84" s="11"/>
      <c r="C84" s="11"/>
      <c r="D84" s="11"/>
      <c r="E84" s="11"/>
      <c r="F84" s="11"/>
      <c r="G84" s="2"/>
      <c r="H84" s="2"/>
      <c r="I84" s="2"/>
      <c r="J84" s="2"/>
      <c r="K84" s="2"/>
      <c r="L84" s="2"/>
      <c r="M84" s="2"/>
      <c r="N84" s="2"/>
      <c r="O84" s="2"/>
    </row>
    <row r="85" spans="1:15" x14ac:dyDescent="0.2">
      <c r="A85" s="11" t="s">
        <v>2</v>
      </c>
      <c r="B85" s="11"/>
      <c r="C85" s="11"/>
      <c r="D85" s="11"/>
      <c r="E85" s="11"/>
      <c r="F85" s="11"/>
      <c r="G85" s="2"/>
      <c r="H85" s="2"/>
      <c r="I85" s="2"/>
      <c r="J85" s="2"/>
      <c r="K85" s="2"/>
      <c r="L85" s="2"/>
      <c r="M85" s="2"/>
      <c r="N85" s="2"/>
      <c r="O85" s="2"/>
    </row>
    <row r="86" spans="1:15" x14ac:dyDescent="0.2">
      <c r="A86" s="11" t="s">
        <v>11</v>
      </c>
      <c r="B86" s="11"/>
      <c r="C86" s="11"/>
      <c r="D86" s="11"/>
      <c r="E86" s="11"/>
      <c r="F86" s="11"/>
      <c r="G86" s="2"/>
      <c r="H86" s="2"/>
      <c r="I86" s="2"/>
      <c r="J86" s="2"/>
      <c r="K86" s="2"/>
      <c r="L86" s="2"/>
      <c r="M86" s="2"/>
      <c r="N86" s="2"/>
      <c r="O86" s="2"/>
    </row>
  </sheetData>
  <mergeCells count="11">
    <mergeCell ref="A1:F1"/>
    <mergeCell ref="A2:F2"/>
    <mergeCell ref="A3:F3"/>
    <mergeCell ref="A5:F5"/>
    <mergeCell ref="A83:F83"/>
    <mergeCell ref="A84:F84"/>
    <mergeCell ref="A85:F85"/>
    <mergeCell ref="A86:F86"/>
    <mergeCell ref="A6:F6"/>
    <mergeCell ref="A7:F7"/>
    <mergeCell ref="A9:F9"/>
  </mergeCells>
  <pageMargins left="0.39370078740157483" right="0.39370078740157483" top="1.0826771653543308" bottom="0.8858267716535434" header="0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2024-08-07T12:19:20Z</cp:lastPrinted>
  <dcterms:created xsi:type="dcterms:W3CDTF">2024-08-06T04:25:50Z</dcterms:created>
  <dcterms:modified xsi:type="dcterms:W3CDTF">2024-08-08T09:23:34Z</dcterms:modified>
</cp:coreProperties>
</file>